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Q2" i="1" l="1"/>
</calcChain>
</file>

<file path=xl/sharedStrings.xml><?xml version="1.0" encoding="utf-8"?>
<sst xmlns="http://schemas.openxmlformats.org/spreadsheetml/2006/main" count="62" uniqueCount="48">
  <si>
    <t>№ п/п</t>
  </si>
  <si>
    <t>Местонахождение</t>
  </si>
  <si>
    <t>Год выпуска</t>
  </si>
  <si>
    <t>Вид имущества (ВЛ, КЛ)</t>
  </si>
  <si>
    <t>Количество доп.оборудования, шт.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</si>
  <si>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</si>
  <si>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</si>
  <si>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</si>
  <si>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</si>
  <si>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</si>
  <si>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</si>
  <si>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</si>
  <si>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Количество, у.е.</t>
  </si>
  <si>
    <t>Состояние, согласно данным технической службы</t>
  </si>
  <si>
    <t>КЛ</t>
  </si>
  <si>
    <t>хорошее</t>
  </si>
  <si>
    <t>ВЛ</t>
  </si>
  <si>
    <t>СВ-110</t>
  </si>
  <si>
    <t>ж/б</t>
  </si>
  <si>
    <t>удовлетворительное</t>
  </si>
  <si>
    <t>Москва</t>
  </si>
  <si>
    <t>Московская область</t>
  </si>
  <si>
    <t>проходная, кабельный ввод</t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</si>
  <si>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</si>
  <si>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</si>
  <si>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Мощность, кВА</t>
  </si>
  <si>
    <t>Количество 
(трансформаторов, ячеек и т.д.)</t>
  </si>
  <si>
    <t>Дополнительные технические характеристики объекта</t>
  </si>
  <si>
    <t>блок бетонный (корпус подстанции)</t>
  </si>
  <si>
    <t>1.1.</t>
  </si>
  <si>
    <t>1.2.</t>
  </si>
  <si>
    <t>1.3.</t>
  </si>
  <si>
    <t>-</t>
  </si>
  <si>
    <t>РЛНД-1</t>
  </si>
  <si>
    <t>АПвПуг 1х240/50-10</t>
  </si>
  <si>
    <t>РУ 0,4 кВ: ШРНН-01-12-3150</t>
  </si>
  <si>
    <t>Линия электропередачи местная кабельная -КЛ -10 кВ</t>
  </si>
  <si>
    <t>Линия электропередачи местная воздушная - ВЛ-0,4 кВ</t>
  </si>
  <si>
    <t>Наименование объекта</t>
  </si>
  <si>
    <t>Марка доп.оборудования</t>
  </si>
  <si>
    <t>Марка провода (кабеля)</t>
  </si>
  <si>
    <t>Напряжение, кВ</t>
  </si>
  <si>
    <t>А-35</t>
  </si>
  <si>
    <t xml:space="preserve">2БКТПу-1000/10/0,4 кВ </t>
  </si>
  <si>
    <t>РУ 10 кВ: КРУЭ RM6 IDI</t>
  </si>
  <si>
    <t>Машина энергосиловая - трансформатор силовой ТМГ-1000-10/0,4</t>
  </si>
  <si>
    <t>ТМГ-1000-10/0,4</t>
  </si>
  <si>
    <t>Машина энергосиловая - Блочная комплектная трансформаторная подстанция / 2БКТПу-1000/10/0,4 кВ,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</si>
</sst>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" fillId="0" borderId="1" xfId="3" applyFont="1" applyBorder="1" applyAlignment="1">
      <alignment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1" fillId="0" borderId="1" xfId="3" applyFont="1" applyFill="1" applyBorder="1" applyAlignment="1">
      <alignment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</cellXfs>
  <cellStyles count="4">
    <cellStyle name="Обычный" xfId="0" builtinId="0"/>
    <cellStyle name="Обычный 106" xfId="3"/>
    <cellStyle name="Обычный 19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workbookViewId="0">
      <selection activeCell="T5" sqref="T5"/>
    </sheetView>
  </sheetViews>
  <sheetFormatPr defaultRowHeight="15" x14ac:dyDescent="0.25"/>
  <cols>
    <col min="1" max="1" width="4.5703125" style="21" customWidth="1"/>
    <col min="2" max="2" width="35.140625" customWidth="1"/>
    <col min="3" max="3" width="22" customWidth="1"/>
    <col min="4" max="4" width="6.5703125" customWidth="1"/>
    <col min="5" max="5" width="14.42578125" customWidth="1"/>
    <col min="6" max="6" width="9.7109375" customWidth="1"/>
    <col min="8" max="8" width="10" customWidth="1"/>
    <col min="9" max="9" width="20.5703125" customWidth="1"/>
    <col min="10" max="10" width="11.85546875" bestFit="1" customWidth="1"/>
    <col min="14" max="14" width="12.140625" customWidth="1"/>
    <col min="15" max="15" width="12.28515625" customWidth="1"/>
    <col min="18" max="18" width="15" customWidth="1"/>
  </cols>
  <sheetData>
    <row r="1" spans="1:18" ht="45" x14ac:dyDescent="0.25">
      <c r="A1" s="3" t="s">
        <v>0</v>
      </c>
      <c r="B1" s="3" t="s">
        <v>38</v>
      </c>
      <c r="C1" s="2" t="s">
        <v>1</v>
      </c>
      <c r="D1" s="2" t="s">
        <v>2</v>
      </c>
      <c r="E1" s="3" t="s">
        <v>3</v>
      </c>
      <c r="F1" s="3" t="s">
        <v>41</v>
      </c>
      <c r="G1" s="3" t="s">
        <v>39</v>
      </c>
      <c r="H1" s="3" t="s">
        <v>4</v>
      </c>
      <c r="I1" s="3" t="s">
        <v>40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4" t="s">
        <v>13</v>
      </c>
    </row>
    <row r="2" spans="1:18" ht="22.5" x14ac:dyDescent="0.25">
      <c r="A2" s="12">
        <v>1</v>
      </c>
      <c r="B2" s="5" t="s">
        <v>36</v>
      </c>
      <c r="C2" s="6" t="s">
        <v>20</v>
      </c>
      <c r="D2" s="12">
        <v>2010</v>
      </c>
      <c r="E2" s="8" t="s">
        <v>14</v>
      </c>
      <c r="F2" s="8">
        <v>10</v>
      </c>
      <c r="G2" s="7"/>
      <c r="H2" s="7"/>
      <c r="I2" s="26" t="s">
        <v>34</v>
      </c>
      <c r="J2" s="8"/>
      <c r="K2" s="8">
        <v>3</v>
      </c>
      <c r="L2" s="9">
        <v>800</v>
      </c>
      <c r="M2" s="8">
        <v>2400</v>
      </c>
      <c r="N2" s="8" t="s">
        <v>32</v>
      </c>
      <c r="O2" s="8" t="s">
        <v>32</v>
      </c>
      <c r="P2" s="8" t="s">
        <v>32</v>
      </c>
      <c r="Q2" s="12">
        <f>3.5*L2/1000</f>
        <v>2.8</v>
      </c>
      <c r="R2" s="9" t="s">
        <v>15</v>
      </c>
    </row>
    <row r="3" spans="1:18" ht="22.5" x14ac:dyDescent="0.25">
      <c r="A3" s="12">
        <v>2</v>
      </c>
      <c r="B3" s="10" t="s">
        <v>37</v>
      </c>
      <c r="C3" s="10" t="s">
        <v>21</v>
      </c>
      <c r="D3" s="12">
        <v>1995</v>
      </c>
      <c r="E3" s="12" t="s">
        <v>16</v>
      </c>
      <c r="F3" s="12">
        <v>0.4</v>
      </c>
      <c r="G3" s="12" t="s">
        <v>33</v>
      </c>
      <c r="H3" s="12">
        <v>2</v>
      </c>
      <c r="I3" s="11" t="s">
        <v>42</v>
      </c>
      <c r="J3" s="1">
        <v>1</v>
      </c>
      <c r="K3" s="11">
        <v>4</v>
      </c>
      <c r="L3" s="12">
        <v>800</v>
      </c>
      <c r="M3" s="11" t="s">
        <v>32</v>
      </c>
      <c r="N3" s="12" t="s">
        <v>17</v>
      </c>
      <c r="O3" s="11" t="s">
        <v>18</v>
      </c>
      <c r="P3" s="12">
        <v>21</v>
      </c>
      <c r="Q3" s="12">
        <v>1.2</v>
      </c>
      <c r="R3" s="11" t="s">
        <v>19</v>
      </c>
    </row>
    <row r="5" spans="1:18" ht="56.25" x14ac:dyDescent="0.25">
      <c r="A5" s="17" t="s">
        <v>0</v>
      </c>
      <c r="B5" s="2" t="s">
        <v>23</v>
      </c>
      <c r="C5" s="18" t="s">
        <v>1</v>
      </c>
      <c r="D5" s="18" t="s">
        <v>2</v>
      </c>
      <c r="E5" s="18" t="s">
        <v>24</v>
      </c>
      <c r="F5" s="18" t="s">
        <v>25</v>
      </c>
      <c r="G5" s="2" t="s">
        <v>26</v>
      </c>
      <c r="H5" s="19" t="s">
        <v>13</v>
      </c>
      <c r="I5" s="19" t="s">
        <v>12</v>
      </c>
      <c r="J5" s="18" t="s">
        <v>27</v>
      </c>
    </row>
    <row r="6" spans="1:18" ht="31.5" x14ac:dyDescent="0.25">
      <c r="A6" s="16">
        <v>1</v>
      </c>
      <c r="B6" s="14" t="s">
        <v>47</v>
      </c>
      <c r="C6" s="6" t="s">
        <v>20</v>
      </c>
      <c r="D6" s="12">
        <v>2010</v>
      </c>
      <c r="E6" s="15" t="s">
        <v>43</v>
      </c>
      <c r="F6" s="13">
        <v>1000</v>
      </c>
      <c r="G6" s="16"/>
      <c r="H6" s="9" t="s">
        <v>15</v>
      </c>
      <c r="I6" s="23">
        <v>20</v>
      </c>
      <c r="J6" s="13" t="s">
        <v>22</v>
      </c>
    </row>
    <row r="7" spans="1:18" x14ac:dyDescent="0.25">
      <c r="A7" s="20" t="s">
        <v>29</v>
      </c>
      <c r="B7" s="22" t="s">
        <v>44</v>
      </c>
      <c r="C7" s="6" t="s">
        <v>20</v>
      </c>
      <c r="D7" s="12">
        <v>2010</v>
      </c>
      <c r="E7" s="15"/>
      <c r="F7" s="13"/>
      <c r="G7" s="17">
        <v>2</v>
      </c>
      <c r="H7" s="15"/>
      <c r="I7" s="24"/>
      <c r="J7" s="15"/>
    </row>
    <row r="8" spans="1:18" x14ac:dyDescent="0.25">
      <c r="A8" s="20" t="s">
        <v>30</v>
      </c>
      <c r="B8" s="22" t="s">
        <v>35</v>
      </c>
      <c r="C8" s="6" t="s">
        <v>20</v>
      </c>
      <c r="D8" s="12">
        <v>2010</v>
      </c>
      <c r="E8" s="15"/>
      <c r="F8" s="13"/>
      <c r="G8" s="17">
        <v>2</v>
      </c>
      <c r="H8" s="15"/>
      <c r="I8" s="24"/>
      <c r="J8" s="15"/>
    </row>
    <row r="9" spans="1:18" x14ac:dyDescent="0.25">
      <c r="A9" s="20" t="s">
        <v>31</v>
      </c>
      <c r="B9" s="22" t="s">
        <v>28</v>
      </c>
      <c r="C9" s="6" t="s">
        <v>20</v>
      </c>
      <c r="D9" s="12">
        <v>2010</v>
      </c>
      <c r="E9" s="15"/>
      <c r="F9" s="13"/>
      <c r="G9" s="17">
        <v>1</v>
      </c>
      <c r="H9" s="15"/>
      <c r="I9" s="24"/>
      <c r="J9" s="15"/>
    </row>
    <row r="10" spans="1:18" ht="22.5" x14ac:dyDescent="0.25">
      <c r="A10" s="16">
        <v>2</v>
      </c>
      <c r="B10" s="15" t="s">
        <v>45</v>
      </c>
      <c r="C10" s="6" t="s">
        <v>20</v>
      </c>
      <c r="D10" s="12">
        <v>2010</v>
      </c>
      <c r="E10" s="15" t="s">
        <v>46</v>
      </c>
      <c r="F10" s="13">
        <v>1000</v>
      </c>
      <c r="G10" s="16">
        <v>2</v>
      </c>
      <c r="H10" s="15"/>
      <c r="I10" s="25"/>
      <c r="J10" s="15"/>
    </row>
  </sheetData>
  <mergeCells count="1">
    <mergeCell ref="I6:I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Симаков Евгений Сергеевич</dc:creator>
  <cp:lastModifiedBy>Симаков Евгений Сергеевич</cp:lastModifiedBy>
  <dcterms:created xsi:type="dcterms:W3CDTF">2021-02-05T11:18:18Z</dcterms:created>
  <dcterms:modified xsi:type="dcterms:W3CDTF">2021-04-02T11:49:04Z</dcterms:modified>
</cp:coreProperties>
</file>